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718B0AC-D1C0-4216-8FEC-A0952AC74071}" xr6:coauthVersionLast="47" xr6:coauthVersionMax="47" xr10:uidLastSave="{00000000-0000-0000-0000-000000000000}"/>
  <bookViews>
    <workbookView xWindow="39285" yWindow="5010" windowWidth="32340" windowHeight="1344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46" l="1"/>
  <c r="Q20" i="146"/>
  <c r="G23" i="146"/>
  <c r="G22" i="146"/>
  <c r="G21" i="146"/>
  <c r="G20" i="146"/>
  <c r="D28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N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<sst xmlns="http://schemas.openxmlformats.org/spreadsheetml/2006/main" count="2004" uniqueCount="398">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</sst>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1" sqref="X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-2999500.3333333335</v>
      </c>
      <c r="Y19" s="156">
        <f>Y18-K19-L19</f>
        <v>-3009932</v>
      </c>
      <c r="Z19" s="217">
        <f>AVERAGE(Y19:Y27)</f>
        <v>-2990324.888888889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2857817</v>
      </c>
      <c r="H22" s="132">
        <v>300</v>
      </c>
      <c r="I22" s="63">
        <v>-2000</v>
      </c>
      <c r="J22" s="63">
        <v>200</v>
      </c>
      <c r="K22" s="170">
        <f t="shared" si="12"/>
        <v>-1500</v>
      </c>
      <c r="L22" s="171"/>
      <c r="M22" s="153"/>
      <c r="N22" s="149">
        <f t="shared" si="11"/>
        <v>2856317</v>
      </c>
      <c r="O22" s="67">
        <f t="shared" si="3"/>
        <v>179510.69750000001</v>
      </c>
      <c r="P22" s="7">
        <f t="shared" si="6"/>
        <v>2872171.16</v>
      </c>
      <c r="Q22" s="164">
        <f>Q21+N22</f>
        <v>3013518.51</v>
      </c>
      <c r="R22" s="29">
        <f t="shared" si="1"/>
        <v>207.58033434814394</v>
      </c>
      <c r="S22" s="5">
        <f>SUM($Q$7:$Q22)/T22</f>
        <v>346372.69749999995</v>
      </c>
      <c r="T22" s="18">
        <v>16</v>
      </c>
      <c r="U22" s="4"/>
      <c r="V22" s="131"/>
      <c r="W22" s="105"/>
      <c r="X22" s="167"/>
      <c r="Y22" s="156">
        <f>Y21-K22-L22</f>
        <v>-2985703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si="13"/>
        <v>0</v>
      </c>
      <c r="H23" s="132">
        <v>2800</v>
      </c>
      <c r="I23" s="63">
        <v>-2000</v>
      </c>
      <c r="J23" s="63">
        <v>200</v>
      </c>
      <c r="K23" s="170">
        <f t="shared" si="12"/>
        <v>1000</v>
      </c>
      <c r="L23" s="171"/>
      <c r="M23" s="153"/>
      <c r="N23" s="149">
        <f t="shared" si="11"/>
        <v>1000</v>
      </c>
      <c r="O23" s="67">
        <f t="shared" si="3"/>
        <v>336460.45117647061</v>
      </c>
      <c r="P23" s="7">
        <f t="shared" si="6"/>
        <v>5719827.6699999999</v>
      </c>
      <c r="Q23" s="164">
        <f>Q22+N23</f>
        <v>3014518.51</v>
      </c>
      <c r="R23" s="29">
        <f t="shared" si="1"/>
        <v>301.63994868602225</v>
      </c>
      <c r="S23" s="5">
        <f>SUM($Q$7:$Q23)/T23</f>
        <v>503322.45117647049</v>
      </c>
      <c r="T23" s="18">
        <v>17</v>
      </c>
      <c r="U23" s="27"/>
      <c r="V23" s="135"/>
      <c r="W23" s="105"/>
      <c r="X23" s="167"/>
      <c r="Y23" s="156">
        <f>Y22-K23-L23-1</f>
        <v>-2986704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475971.34333333332</v>
      </c>
      <c r="P24" s="7">
        <f t="shared" si="6"/>
        <v>8567484.1799999997</v>
      </c>
      <c r="Q24" s="164">
        <f t="shared" ref="Q24:Q25" si="14">Q23+N24</f>
        <v>3014518.51</v>
      </c>
      <c r="R24" s="29">
        <f t="shared" si="1"/>
        <v>385.24849476413641</v>
      </c>
      <c r="S24" s="5">
        <f>SUM($Q$7:$Q24)/T24</f>
        <v>642833.34333333327</v>
      </c>
      <c r="T24" s="18">
        <v>18</v>
      </c>
      <c r="U24" s="4"/>
      <c r="V24" s="135"/>
      <c r="W24" s="105"/>
      <c r="X24" s="167"/>
      <c r="Y24" s="156">
        <f t="shared" ref="Y24:Y41" si="15">Y23-K24-L24</f>
        <v>-2986704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600796.87842105259</v>
      </c>
      <c r="P25" s="7">
        <f t="shared" si="6"/>
        <v>11415140.689999999</v>
      </c>
      <c r="Q25" s="164">
        <f t="shared" si="14"/>
        <v>3014518.51</v>
      </c>
      <c r="R25" s="29">
        <f t="shared" si="1"/>
        <v>460.05614125508049</v>
      </c>
      <c r="S25" s="5">
        <f>SUM($Q$7:$Q25)/T25</f>
        <v>767658.87842105248</v>
      </c>
      <c r="T25" s="18">
        <v>19</v>
      </c>
      <c r="U25" s="4"/>
      <c r="V25" s="131"/>
      <c r="W25" s="105"/>
      <c r="X25" s="167"/>
      <c r="Y25" s="156">
        <f t="shared" si="15"/>
        <v>-2986704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6">L26+K26+G26+M26</f>
        <v>-1600</v>
      </c>
      <c r="O26" s="67">
        <f t="shared" si="3"/>
        <v>713059.86</v>
      </c>
      <c r="P26" s="7">
        <f t="shared" si="6"/>
        <v>14261197.199999999</v>
      </c>
      <c r="Q26" s="164">
        <f>Q25+N26</f>
        <v>3012918.51</v>
      </c>
      <c r="R26" s="29">
        <f t="shared" si="1"/>
        <v>527.33507928707536</v>
      </c>
      <c r="S26" s="5">
        <f>SUM($Q$7:$Q26)/T26</f>
        <v>879921.85999999975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5"/>
        <v>-2985104</v>
      </c>
      <c r="Z26" s="217">
        <f>AVERAGE(Y26:Y34)</f>
        <v>-2983682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814555.0338095238</v>
      </c>
      <c r="P27" s="7">
        <f t="shared" si="6"/>
        <v>17105655.710000001</v>
      </c>
      <c r="Q27" s="164">
        <f>Q26+N27+2</f>
        <v>3011320.51</v>
      </c>
      <c r="R27" s="29">
        <f t="shared" si="1"/>
        <v>588.16149501355812</v>
      </c>
      <c r="S27" s="5">
        <f>SUM($Q$7:$Q27)/T27+1</f>
        <v>981418.03380952345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-2983504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</f>
        <v>-13025</v>
      </c>
      <c r="E28" s="87"/>
      <c r="F28" s="23"/>
      <c r="G28" s="26">
        <f t="shared" ref="G28:G30" si="17">D28+E28+F28-E27-F27</f>
        <v>-13025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-13025</v>
      </c>
      <c r="O28" s="67">
        <f t="shared" si="3"/>
        <v>906231.23727272719</v>
      </c>
      <c r="P28" s="7">
        <f t="shared" si="6"/>
        <v>19937087.219999999</v>
      </c>
      <c r="Q28" s="164">
        <f>Q27+N28-2</f>
        <v>2998293.51</v>
      </c>
      <c r="R28" s="29">
        <f t="shared" si="1"/>
        <v>643.10282585173786</v>
      </c>
      <c r="S28" s="5">
        <f>SUM($Q$7:$Q28)/T28+1</f>
        <v>1073094.2372727268</v>
      </c>
      <c r="T28" s="18">
        <v>22</v>
      </c>
      <c r="U28" s="4"/>
      <c r="V28" s="131"/>
      <c r="W28" s="105"/>
      <c r="X28" s="167"/>
      <c r="Y28" s="156">
        <f>Y27-K28-L28</f>
        <v>-2983504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989935.68391304335</v>
      </c>
      <c r="P29" s="7">
        <f t="shared" si="6"/>
        <v>22768520.729999997</v>
      </c>
      <c r="Q29" s="164">
        <f>Q28+N29+2</f>
        <v>2998295.51</v>
      </c>
      <c r="R29" s="29">
        <f t="shared" si="1"/>
        <v>693.26610247572432</v>
      </c>
      <c r="S29" s="5">
        <f>SUM($Q$7:$Q29)/T29</f>
        <v>1156797.683913043</v>
      </c>
      <c r="T29" s="18">
        <v>23</v>
      </c>
      <c r="U29" s="4"/>
      <c r="V29" s="131"/>
      <c r="W29" s="105"/>
      <c r="X29" s="167"/>
      <c r="Y29" s="156">
        <f>Y28-K29-L29</f>
        <v>-2983504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1066664.718333333</v>
      </c>
      <c r="P30" s="7">
        <f t="shared" si="6"/>
        <v>25599953.239999995</v>
      </c>
      <c r="Q30" s="164">
        <f>Q29+N30-1</f>
        <v>2998294.51</v>
      </c>
      <c r="R30" s="29">
        <f t="shared" si="1"/>
        <v>739.2496304331321</v>
      </c>
      <c r="S30" s="5">
        <f>SUM($Q$7:$Q30)/T30</f>
        <v>1233526.7183333328</v>
      </c>
      <c r="T30" s="18">
        <v>24</v>
      </c>
      <c r="U30" s="4"/>
      <c r="V30" s="131"/>
      <c r="W30" s="105"/>
      <c r="X30" s="167"/>
      <c r="Y30" s="156">
        <f t="shared" si="15"/>
        <v>-2983504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1137255.4299999997</v>
      </c>
      <c r="P31" s="7">
        <f t="shared" si="6"/>
        <v>28431385.749999993</v>
      </c>
      <c r="Q31" s="164">
        <f t="shared" ref="Q31:Q39" si="18">Q30+N31</f>
        <v>2998294.51</v>
      </c>
      <c r="R31" s="29">
        <f t="shared" si="1"/>
        <v>781.55447615394723</v>
      </c>
      <c r="S31" s="5">
        <f>SUM($Q$7:$Q31)/T31</f>
        <v>1304117.4299999995</v>
      </c>
      <c r="T31" s="18">
        <v>25</v>
      </c>
      <c r="U31" s="4"/>
      <c r="V31" s="137"/>
      <c r="W31" s="105"/>
      <c r="X31" s="167"/>
      <c r="Y31" s="156">
        <f t="shared" si="15"/>
        <v>-2983504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1202416.0869230765</v>
      </c>
      <c r="P32" s="7">
        <f t="shared" si="6"/>
        <v>31262818.25999999</v>
      </c>
      <c r="Q32" s="164">
        <f t="shared" si="18"/>
        <v>2998294.51</v>
      </c>
      <c r="R32" s="29">
        <f t="shared" si="1"/>
        <v>820.60510297316137</v>
      </c>
      <c r="S32" s="5">
        <f>SUM($Q$7:$Q32)/T32</f>
        <v>1369278.0869230763</v>
      </c>
      <c r="T32" s="18">
        <v>26</v>
      </c>
      <c r="U32" s="27"/>
      <c r="V32" s="137"/>
      <c r="W32" s="105"/>
      <c r="X32" s="167"/>
      <c r="Y32" s="156">
        <f t="shared" si="15"/>
        <v>-2983504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1262750.065555555</v>
      </c>
      <c r="P33" s="7">
        <f t="shared" si="6"/>
        <v>34094251.769999988</v>
      </c>
      <c r="Q33" s="164">
        <f>Q32+N33+1</f>
        <v>2998295.51</v>
      </c>
      <c r="R33" s="29">
        <f t="shared" si="1"/>
        <v>856.76311296493793</v>
      </c>
      <c r="S33" s="5">
        <f>SUM($Q$7:$Q33)/T33</f>
        <v>1429612.0655555548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-2983505</v>
      </c>
      <c r="Z33" s="217">
        <f>AVERAGE(Y33:Y41)</f>
        <v>-2983506.3333333335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1318774.4742857139</v>
      </c>
      <c r="P34" s="7">
        <f t="shared" si="6"/>
        <v>36925685.279999986</v>
      </c>
      <c r="Q34" s="164">
        <f>Q33+N34</f>
        <v>2998295.51</v>
      </c>
      <c r="R34" s="29">
        <f t="shared" si="1"/>
        <v>890.33840795730225</v>
      </c>
      <c r="S34" s="5">
        <f>SUM($Q$7:$Q34)/T34</f>
        <v>1485636.4742857136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-2983505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1370935.1306896547</v>
      </c>
      <c r="P35" s="7">
        <f t="shared" si="6"/>
        <v>39757118.789999984</v>
      </c>
      <c r="Q35" s="164">
        <f>Q34+N35</f>
        <v>2998295.51</v>
      </c>
      <c r="R35" s="29">
        <f t="shared" si="1"/>
        <v>921.59816536398603</v>
      </c>
      <c r="S35" s="5">
        <f>SUM($Q$7:$Q35)/T35</f>
        <v>1537797.1306896543</v>
      </c>
      <c r="T35" s="18">
        <v>29</v>
      </c>
      <c r="U35" s="4"/>
      <c r="V35" s="131"/>
      <c r="W35" s="105"/>
      <c r="X35" s="167"/>
      <c r="Y35" s="156">
        <f>Y34-K35-L35</f>
        <v>-2983505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1419618.4433333327</v>
      </c>
      <c r="P36" s="7">
        <f t="shared" si="6"/>
        <v>42588553.299999982</v>
      </c>
      <c r="Q36" s="164">
        <f>Q35+N36+1</f>
        <v>2998296.51</v>
      </c>
      <c r="R36" s="29">
        <f t="shared" si="1"/>
        <v>950.77455821776823</v>
      </c>
      <c r="S36" s="5">
        <f>SUM($Q$7:$Q36)/T36+1</f>
        <v>1586481.4433333324</v>
      </c>
      <c r="T36" s="18">
        <v>30</v>
      </c>
      <c r="U36" s="4"/>
      <c r="V36" s="136"/>
      <c r="W36" s="105"/>
      <c r="X36" s="167"/>
      <c r="Y36" s="156">
        <f>Y35-K36-L36-2</f>
        <v>-2983507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1465160.9293548381</v>
      </c>
      <c r="P37" s="7">
        <f t="shared" si="6"/>
        <v>45419988.80999998</v>
      </c>
      <c r="Q37" s="164">
        <f>Q36+N37+1</f>
        <v>2998297.51</v>
      </c>
      <c r="R37" s="29">
        <f t="shared" si="1"/>
        <v>978.06806184442098</v>
      </c>
      <c r="S37" s="5">
        <f>SUM($Q$7:$Q37)/T37+1</f>
        <v>1632023.9293548379</v>
      </c>
      <c r="T37" s="18">
        <v>31</v>
      </c>
      <c r="U37" s="27"/>
      <c r="V37" s="137"/>
      <c r="W37" s="105"/>
      <c r="X37" s="167"/>
      <c r="Y37" s="156">
        <f t="shared" si="15"/>
        <v>-2983507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1507857.0099999993</v>
      </c>
      <c r="P38" s="7">
        <f t="shared" si="6"/>
        <v>48251424.319999978</v>
      </c>
      <c r="Q38" s="164">
        <f t="shared" si="18"/>
        <v>2998297.51</v>
      </c>
      <c r="R38" s="29">
        <f t="shared" si="1"/>
        <v>1003.6551221967848</v>
      </c>
      <c r="S38" s="5">
        <f>SUM($Q$7:$Q38)/T38</f>
        <v>1674719.0099999991</v>
      </c>
      <c r="T38" s="18">
        <v>32</v>
      </c>
      <c r="U38" s="27"/>
      <c r="V38" s="137"/>
      <c r="W38" s="105"/>
      <c r="X38" s="167"/>
      <c r="Y38" s="156">
        <f t="shared" si="15"/>
        <v>-2983507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1547965.4493939388</v>
      </c>
      <c r="P39" s="7">
        <f t="shared" si="6"/>
        <v>51082859.829999976</v>
      </c>
      <c r="Q39" s="164">
        <f t="shared" si="18"/>
        <v>2998297.51</v>
      </c>
      <c r="R39" s="29">
        <f t="shared" si="1"/>
        <v>1027.6920145952574</v>
      </c>
      <c r="S39" s="5">
        <f>SUM($Q$7:$Q39)/T39</f>
        <v>1714827.4493939385</v>
      </c>
      <c r="T39" s="18">
        <v>33</v>
      </c>
      <c r="U39" s="27"/>
      <c r="V39" s="137"/>
      <c r="W39" s="105"/>
      <c r="X39" s="167"/>
      <c r="Y39" s="156">
        <f t="shared" si="15"/>
        <v>-2983507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1585714.5982352933</v>
      </c>
      <c r="P40" s="7">
        <f t="shared" si="6"/>
        <v>53914296.339999974</v>
      </c>
      <c r="Q40" s="164">
        <f>Q39+N40+1</f>
        <v>2998298.51</v>
      </c>
      <c r="R40" s="29">
        <f t="shared" si="1"/>
        <v>1050.3149897731619</v>
      </c>
      <c r="S40" s="5">
        <f>SUM($Q$7:$Q40)/T40</f>
        <v>1752576.5982352931</v>
      </c>
      <c r="T40" s="18">
        <v>34</v>
      </c>
      <c r="U40" s="138"/>
      <c r="V40" s="131"/>
      <c r="W40" s="105"/>
      <c r="X40" s="167"/>
      <c r="Y40" s="156">
        <f t="shared" si="15"/>
        <v>-2983507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1621306.5957142848</v>
      </c>
      <c r="P41" s="7">
        <f t="shared" si="6"/>
        <v>56745730.849999972</v>
      </c>
      <c r="Q41" s="164">
        <f>Q40+N41-2</f>
        <v>2998296.51</v>
      </c>
      <c r="R41" s="29">
        <f t="shared" si="1"/>
        <v>1071.6451892667501</v>
      </c>
      <c r="S41" s="5">
        <f>SUM($Q$7:$Q41)/T41</f>
        <v>1788168.5957142848</v>
      </c>
      <c r="T41" s="18">
        <v>35</v>
      </c>
      <c r="U41" s="138"/>
      <c r="V41" s="131"/>
      <c r="W41" s="105"/>
      <c r="X41" s="167"/>
      <c r="Y41" s="156">
        <f t="shared" si="15"/>
        <v>-2983507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73"/>
  <sheetViews>
    <sheetView topLeftCell="A5461" workbookViewId="0">
      <selection activeCell="D5473" sqref="D547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2025-02-20T10:29:34Z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